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за 2019 год\Исполнение за 2019 год\"/>
    </mc:Choice>
  </mc:AlternateContent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20" i="1" l="1"/>
  <c r="H20" i="1"/>
  <c r="E20" i="1"/>
  <c r="K19" i="1"/>
  <c r="H14" i="1"/>
  <c r="H19" i="1" l="1"/>
  <c r="E19" i="1"/>
  <c r="N19" i="1" l="1"/>
  <c r="E17" i="1"/>
  <c r="K17" i="1" l="1"/>
  <c r="H17" i="1"/>
  <c r="H13" i="1"/>
  <c r="N18" i="1" l="1"/>
  <c r="N17" i="1"/>
  <c r="N16" i="1"/>
  <c r="N13" i="1"/>
  <c r="N15" i="1" l="1"/>
  <c r="N14" i="1"/>
</calcChain>
</file>

<file path=xl/sharedStrings.xml><?xml version="1.0" encoding="utf-8"?>
<sst xmlns="http://schemas.openxmlformats.org/spreadsheetml/2006/main" count="70" uniqueCount="26">
  <si>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</si>
  <si>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</si>
  <si>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</si>
  <si>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</si>
  <si>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</si>
  <si>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</si>
  <si>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</si>
  <si>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</si>
  <si>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городского поселения Мышкин</t>
  </si>
  <si>
    <t>к  решению Муниципального Совета</t>
  </si>
  <si>
    <t>План федеральный бюджет</t>
  </si>
  <si>
    <t>Факт федеральный бюджет</t>
  </si>
  <si>
    <t>Приложение 9</t>
  </si>
  <si>
    <t xml:space="preserve">Муниципальная программа «Развитие сети автомобильных дорог городского 
поселения Мышкин на 2017-2019 годы»
</t>
  </si>
  <si>
    <t xml:space="preserve">Муниципальная программа «Жилищно-коммунальное хозяйство городского 
поселения Мышкин на 2017-2019 годы»
</t>
  </si>
  <si>
    <t xml:space="preserve">Муниципальная программа «Защита населения и территории городского
поселения Мышкин от чрезвычайных ситуаций,
обеспечение пожарной безопасности и безопасности людей 
на водных объектах на 2017-2019 годы»
</t>
  </si>
  <si>
    <t xml:space="preserve">Муниципальная программа «Развитие культуры, физической культуры, 
спорта и молодежной политики в городском 
поселении Мышкин на 2017-2019 годы»
</t>
  </si>
  <si>
    <t xml:space="preserve">Муниципальная программа «Поддержка молодых семей городского поселения 
Мышкин в приобретении (строительстве) жилья на 2017-2019 годы»
</t>
  </si>
  <si>
    <t xml:space="preserve">Муниципальная программа «Развитие малого и среднего предпринимательства 
на территории городского поселения Мышкин 
на 2017-2019 годы»
</t>
  </si>
  <si>
    <t>План внебюджетные источники</t>
  </si>
  <si>
    <t>Факт внебюджетные источники</t>
  </si>
  <si>
    <t>Муниципальная программа «Формирование современной городской среды на территории городского поселения Мышкин на 2018 – 2020 годы»</t>
  </si>
  <si>
    <t>На 01.01.2020 г. (руб.)</t>
  </si>
  <si>
    <t>Исполнение муниципальных  целевых программ Городского поселения Мышкин  за 2019 год</t>
  </si>
  <si>
    <t xml:space="preserve">Муниципальная программа «Переселение граждан из аварийного жилищного фонда 
городского поселения Мышкин на 2019 – 2021 годы» 
</t>
  </si>
  <si>
    <t xml:space="preserve">от 00.00.2020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</si>
</sst>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4" xfId="0" applyFont="1" applyBorder="1" applyAlignment="1">
      <alignment wrapText="1"/>
    </xf>
    <xf numFmtId="4" fontId="0" fillId="0" borderId="0" xfId="0" applyNumberFormat="1"/>
    <xf numFmtId="2" fontId="1" fillId="0" borderId="4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"/>
  <sheetViews>
    <sheetView tabSelected="1" zoomScaleNormal="100" workbookViewId="0">
      <selection activeCell="Q4" sqref="Q4"/>
    </sheetView>
  </sheetViews>
  <sheetFormatPr defaultRowHeight="15" x14ac:dyDescent="0.25"/>
  <cols>
    <col min="1" max="1" width="5.42578125" customWidth="1"/>
    <col min="2" max="2" width="22.42578125" customWidth="1"/>
    <col min="3" max="3" width="12.140625" customWidth="1"/>
    <col min="4" max="4" width="11.42578125" customWidth="1"/>
    <col min="5" max="5" width="10.5703125" customWidth="1"/>
    <col min="6" max="6" width="11" customWidth="1"/>
    <col min="7" max="7" width="11.5703125" customWidth="1"/>
    <col min="8" max="11" width="11.42578125" customWidth="1"/>
    <col min="12" max="12" width="12.28515625" customWidth="1"/>
    <col min="13" max="14" width="11.140625" customWidth="1"/>
    <col min="17" max="18" width="12.42578125" bestFit="1" customWidth="1"/>
  </cols>
  <sheetData>
    <row r="2" spans="1:18" x14ac:dyDescent="0.25">
      <c r="M2" s="36" t="s">
        <v>12</v>
      </c>
      <c r="N2" s="37"/>
    </row>
    <row r="3" spans="1:18" ht="15.75" customHeight="1" x14ac:dyDescent="0.25">
      <c r="L3" s="38" t="s">
        <v>9</v>
      </c>
      <c r="M3" s="39"/>
      <c r="N3" s="37"/>
    </row>
    <row r="4" spans="1:18" x14ac:dyDescent="0.25">
      <c r="L4" s="36" t="s">
        <v>8</v>
      </c>
      <c r="M4" s="40"/>
      <c r="N4" s="37"/>
    </row>
    <row r="5" spans="1:18" x14ac:dyDescent="0.25">
      <c r="H5" s="12"/>
      <c r="I5" s="12"/>
      <c r="J5" s="12"/>
      <c r="K5" s="12"/>
      <c r="L5" s="36" t="s">
        <v>25</v>
      </c>
      <c r="M5" s="36"/>
      <c r="N5" s="36"/>
    </row>
    <row r="7" spans="1:18" x14ac:dyDescent="0.25">
      <c r="A7" s="32" t="s">
        <v>23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8" ht="15.75" thickBot="1" x14ac:dyDescent="0.3"/>
    <row r="9" spans="1:18" ht="15.75" customHeight="1" thickBot="1" x14ac:dyDescent="0.3">
      <c r="A9" s="33" t="s">
        <v>0</v>
      </c>
      <c r="B9" s="26" t="s">
        <v>1</v>
      </c>
      <c r="C9" s="29" t="s">
        <v>22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8" ht="15" customHeight="1" x14ac:dyDescent="0.25">
      <c r="A10" s="34"/>
      <c r="B10" s="27"/>
      <c r="C10" s="26" t="s">
        <v>10</v>
      </c>
      <c r="D10" s="26" t="s">
        <v>11</v>
      </c>
      <c r="E10" s="26" t="s">
        <v>2</v>
      </c>
      <c r="F10" s="26" t="s">
        <v>5</v>
      </c>
      <c r="G10" s="26" t="s">
        <v>6</v>
      </c>
      <c r="H10" s="26" t="s">
        <v>2</v>
      </c>
      <c r="I10" s="26" t="s">
        <v>19</v>
      </c>
      <c r="J10" s="26" t="s">
        <v>20</v>
      </c>
      <c r="K10" s="26" t="s">
        <v>2</v>
      </c>
      <c r="L10" s="26" t="s">
        <v>3</v>
      </c>
      <c r="M10" s="26" t="s">
        <v>7</v>
      </c>
      <c r="N10" s="26" t="s">
        <v>2</v>
      </c>
    </row>
    <row r="11" spans="1:18" x14ac:dyDescent="0.25">
      <c r="A11" s="34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8" ht="24.75" customHeight="1" thickBot="1" x14ac:dyDescent="0.3">
      <c r="A12" s="35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8" ht="78.75" customHeight="1" x14ac:dyDescent="0.25">
      <c r="A13" s="18">
        <v>1</v>
      </c>
      <c r="B13" s="1" t="s">
        <v>13</v>
      </c>
      <c r="C13" s="2" t="s">
        <v>4</v>
      </c>
      <c r="D13" s="2" t="s">
        <v>4</v>
      </c>
      <c r="E13" s="2" t="s">
        <v>4</v>
      </c>
      <c r="F13" s="2">
        <v>3889922</v>
      </c>
      <c r="G13" s="2">
        <v>2923164</v>
      </c>
      <c r="H13" s="19">
        <f>G13/F13*100</f>
        <v>75.147110918933592</v>
      </c>
      <c r="I13" s="2" t="s">
        <v>4</v>
      </c>
      <c r="J13" s="2" t="s">
        <v>4</v>
      </c>
      <c r="K13" s="2" t="s">
        <v>4</v>
      </c>
      <c r="L13" s="2">
        <v>3127679.6</v>
      </c>
      <c r="M13" s="2">
        <v>2718203.17</v>
      </c>
      <c r="N13" s="3">
        <f>M13/L13*100</f>
        <v>86.907980280333049</v>
      </c>
      <c r="Q13" s="14"/>
      <c r="R13" s="14"/>
    </row>
    <row r="14" spans="1:18" ht="78" customHeight="1" x14ac:dyDescent="0.25">
      <c r="A14" s="20">
        <v>2</v>
      </c>
      <c r="B14" s="4" t="s">
        <v>14</v>
      </c>
      <c r="C14" s="5" t="s">
        <v>4</v>
      </c>
      <c r="D14" s="5" t="s">
        <v>4</v>
      </c>
      <c r="E14" s="5" t="s">
        <v>4</v>
      </c>
      <c r="F14" s="6">
        <v>50000</v>
      </c>
      <c r="G14" s="6">
        <v>49999.5</v>
      </c>
      <c r="H14" s="6">
        <f>G14/F14*100</f>
        <v>99.999000000000009</v>
      </c>
      <c r="I14" s="6" t="s">
        <v>4</v>
      </c>
      <c r="J14" s="6" t="s">
        <v>4</v>
      </c>
      <c r="K14" s="6" t="s">
        <v>4</v>
      </c>
      <c r="L14" s="6">
        <v>16464830.060000001</v>
      </c>
      <c r="M14" s="6">
        <v>14476688.869999999</v>
      </c>
      <c r="N14" s="11">
        <f>M14/L14*100</f>
        <v>87.924921285218531</v>
      </c>
    </row>
    <row r="15" spans="1:18" ht="141" customHeight="1" x14ac:dyDescent="0.25">
      <c r="A15" s="8">
        <v>3</v>
      </c>
      <c r="B15" s="4" t="s">
        <v>15</v>
      </c>
      <c r="C15" s="5" t="s">
        <v>4</v>
      </c>
      <c r="D15" s="5" t="s">
        <v>4</v>
      </c>
      <c r="E15" s="5" t="s">
        <v>4</v>
      </c>
      <c r="F15" s="9" t="s">
        <v>4</v>
      </c>
      <c r="G15" s="9" t="s">
        <v>4</v>
      </c>
      <c r="H15" s="10" t="s">
        <v>4</v>
      </c>
      <c r="I15" s="10" t="s">
        <v>4</v>
      </c>
      <c r="J15" s="10" t="s">
        <v>4</v>
      </c>
      <c r="K15" s="10" t="s">
        <v>4</v>
      </c>
      <c r="L15" s="9">
        <v>602861.15</v>
      </c>
      <c r="M15" s="9">
        <v>469314</v>
      </c>
      <c r="N15" s="16">
        <f t="shared" ref="N15" si="0">M15/L15*100</f>
        <v>77.847776390964981</v>
      </c>
    </row>
    <row r="16" spans="1:18" ht="103.5" customHeight="1" x14ac:dyDescent="0.25">
      <c r="A16" s="8">
        <v>4</v>
      </c>
      <c r="B16" s="4" t="s">
        <v>16</v>
      </c>
      <c r="C16" s="5" t="s">
        <v>4</v>
      </c>
      <c r="D16" s="5" t="s">
        <v>4</v>
      </c>
      <c r="E16" s="5" t="s">
        <v>4</v>
      </c>
      <c r="F16" s="9" t="s">
        <v>4</v>
      </c>
      <c r="G16" s="9" t="s">
        <v>4</v>
      </c>
      <c r="H16" s="10" t="s">
        <v>4</v>
      </c>
      <c r="I16" s="10" t="s">
        <v>4</v>
      </c>
      <c r="J16" s="10" t="s">
        <v>4</v>
      </c>
      <c r="K16" s="10" t="s">
        <v>4</v>
      </c>
      <c r="L16" s="9">
        <v>868721</v>
      </c>
      <c r="M16" s="9">
        <v>288279</v>
      </c>
      <c r="N16" s="16">
        <f>M16/L16*100</f>
        <v>33.184301979576873</v>
      </c>
    </row>
    <row r="17" spans="1:19" ht="91.5" customHeight="1" x14ac:dyDescent="0.25">
      <c r="A17" s="8">
        <v>5</v>
      </c>
      <c r="B17" s="4" t="s">
        <v>17</v>
      </c>
      <c r="C17" s="15">
        <v>289892</v>
      </c>
      <c r="D17" s="15">
        <v>209523.64</v>
      </c>
      <c r="E17" s="15">
        <f>D17/C17*100</f>
        <v>72.276447780552772</v>
      </c>
      <c r="F17" s="9">
        <v>230000</v>
      </c>
      <c r="G17" s="9">
        <v>166235.82999999999</v>
      </c>
      <c r="H17" s="17">
        <f>G17/F17*100</f>
        <v>72.276447826086951</v>
      </c>
      <c r="I17" s="9">
        <v>928872</v>
      </c>
      <c r="J17" s="9">
        <v>928872</v>
      </c>
      <c r="K17" s="9">
        <f>J17/I17*100</f>
        <v>100</v>
      </c>
      <c r="L17" s="9">
        <v>166235.82999999999</v>
      </c>
      <c r="M17" s="9">
        <v>166235.82999999999</v>
      </c>
      <c r="N17" s="16">
        <f>M17/L17*100</f>
        <v>100</v>
      </c>
      <c r="Q17" s="14"/>
      <c r="R17" s="14"/>
    </row>
    <row r="18" spans="1:19" ht="90.75" customHeight="1" x14ac:dyDescent="0.25">
      <c r="A18" s="8">
        <v>6</v>
      </c>
      <c r="B18" s="4" t="s">
        <v>18</v>
      </c>
      <c r="C18" s="5" t="s">
        <v>4</v>
      </c>
      <c r="D18" s="5" t="s">
        <v>4</v>
      </c>
      <c r="E18" s="5" t="s">
        <v>4</v>
      </c>
      <c r="F18" s="9" t="s">
        <v>4</v>
      </c>
      <c r="G18" s="9" t="s">
        <v>4</v>
      </c>
      <c r="H18" s="10" t="s">
        <v>4</v>
      </c>
      <c r="I18" s="10" t="s">
        <v>4</v>
      </c>
      <c r="J18" s="10" t="s">
        <v>4</v>
      </c>
      <c r="K18" s="10" t="s">
        <v>4</v>
      </c>
      <c r="L18" s="9">
        <v>10002</v>
      </c>
      <c r="M18" s="9">
        <v>10002</v>
      </c>
      <c r="N18" s="7">
        <f>M18/L18*100</f>
        <v>100</v>
      </c>
    </row>
    <row r="19" spans="1:19" ht="102.75" x14ac:dyDescent="0.25">
      <c r="A19" s="8">
        <v>7</v>
      </c>
      <c r="B19" s="13" t="s">
        <v>21</v>
      </c>
      <c r="C19" s="9">
        <v>7968345</v>
      </c>
      <c r="D19" s="9">
        <v>7534968.6600000001</v>
      </c>
      <c r="E19" s="9">
        <f>D19/C19*100</f>
        <v>94.561275396584861</v>
      </c>
      <c r="F19" s="9">
        <v>30332013</v>
      </c>
      <c r="G19" s="9">
        <v>30313957.050000001</v>
      </c>
      <c r="H19" s="9">
        <f>G19/F19*100</f>
        <v>99.940472299019518</v>
      </c>
      <c r="I19" s="9">
        <v>85980</v>
      </c>
      <c r="J19" s="9">
        <v>85980</v>
      </c>
      <c r="K19" s="9">
        <f>J19/I19*100</f>
        <v>100</v>
      </c>
      <c r="L19" s="9">
        <v>2454643</v>
      </c>
      <c r="M19" s="9">
        <v>2091122.39</v>
      </c>
      <c r="N19" s="21">
        <f>M19/L19*100</f>
        <v>85.190489614986774</v>
      </c>
      <c r="Q19" s="14"/>
      <c r="R19" s="14"/>
      <c r="S19" s="14"/>
    </row>
    <row r="20" spans="1:19" ht="93.75" customHeight="1" thickBot="1" x14ac:dyDescent="0.3">
      <c r="A20" s="25">
        <v>8</v>
      </c>
      <c r="B20" s="24" t="s">
        <v>24</v>
      </c>
      <c r="C20" s="22">
        <v>49093771.780000001</v>
      </c>
      <c r="D20" s="22">
        <v>49093771.780000001</v>
      </c>
      <c r="E20" s="22">
        <f>D20/C20*100</f>
        <v>100</v>
      </c>
      <c r="F20" s="22">
        <v>1841016.44</v>
      </c>
      <c r="G20" s="22">
        <v>1841016.44</v>
      </c>
      <c r="H20" s="22">
        <f>G20/F20*100</f>
        <v>100</v>
      </c>
      <c r="I20" s="22" t="s">
        <v>4</v>
      </c>
      <c r="J20" s="22" t="s">
        <v>4</v>
      </c>
      <c r="K20" s="22" t="s">
        <v>4</v>
      </c>
      <c r="L20" s="22">
        <v>2391000</v>
      </c>
      <c r="M20" s="22">
        <v>2390170.88</v>
      </c>
      <c r="N20" s="23">
        <f>M20/L20*100</f>
        <v>99.965323295692173</v>
      </c>
    </row>
  </sheetData>
  <mergeCells count="20">
    <mergeCell ref="M2:N2"/>
    <mergeCell ref="L3:N3"/>
    <mergeCell ref="L4:N4"/>
    <mergeCell ref="F10:F12"/>
    <mergeCell ref="G10:G12"/>
    <mergeCell ref="M10:M12"/>
    <mergeCell ref="H10:H12"/>
    <mergeCell ref="L10:L12"/>
    <mergeCell ref="L5:N5"/>
    <mergeCell ref="E10:E12"/>
    <mergeCell ref="C9:N9"/>
    <mergeCell ref="C10:C12"/>
    <mergeCell ref="N10:N12"/>
    <mergeCell ref="A7:P7"/>
    <mergeCell ref="A9:A12"/>
    <mergeCell ref="B9:B12"/>
    <mergeCell ref="D10:D12"/>
    <mergeCell ref="I10:I12"/>
    <mergeCell ref="J10:J12"/>
    <mergeCell ref="K10:K12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2019-05-27T11:03:54Z</cp:lastPrinted>
  <dcterms:created xsi:type="dcterms:W3CDTF">2015-04-01T11:36:50Z</dcterms:created>
  <dcterms:modified xsi:type="dcterms:W3CDTF">2020-04-14T06:52:53Z</dcterms:modified>
</cp:coreProperties>
</file>